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240" windowHeight="1105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D103" i="1" l="1"/>
  <c r="D99" i="1"/>
  <c r="F93" i="1"/>
  <c r="E93" i="1"/>
  <c r="F76" i="1"/>
  <c r="F96" i="1" s="1"/>
  <c r="F70" i="1"/>
  <c r="E70" i="1"/>
  <c r="E76" i="1" s="1"/>
  <c r="F60" i="1"/>
  <c r="E60" i="1"/>
  <c r="F56" i="1"/>
  <c r="E56" i="1"/>
  <c r="F55" i="1"/>
  <c r="E55" i="1"/>
  <c r="E53" i="1" s="1"/>
  <c r="F53" i="1"/>
  <c r="F64" i="1" s="1"/>
  <c r="F39" i="1"/>
  <c r="E39" i="1"/>
  <c r="F30" i="1"/>
  <c r="E30" i="1"/>
  <c r="E36" i="1" s="1"/>
  <c r="F26" i="1"/>
  <c r="F36" i="1" s="1"/>
  <c r="E26" i="1"/>
  <c r="F23" i="1"/>
  <c r="E23" i="1"/>
  <c r="F20" i="1"/>
  <c r="E20" i="1"/>
  <c r="A15" i="1"/>
  <c r="D9" i="1"/>
  <c r="B9" i="1"/>
  <c r="D8" i="1"/>
  <c r="B8" i="1"/>
  <c r="D7" i="1"/>
  <c r="B7" i="1"/>
  <c r="F66" i="1" l="1"/>
  <c r="H67" i="1" s="1"/>
  <c r="E64" i="1"/>
  <c r="E66" i="1" s="1"/>
  <c r="E96" i="1"/>
  <c r="H66" i="1" l="1"/>
</calcChain>
</file>

<file path=xl/sharedStrings.xml><?xml version="1.0" encoding="utf-8"?>
<sst xmlns="http://schemas.openxmlformats.org/spreadsheetml/2006/main" count="109" uniqueCount="91">
  <si>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</si>
  <si>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</si>
  <si>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</si>
  <si>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09</t>
  </si>
  <si>
    <t>Установа/бюджет</t>
  </si>
  <si>
    <t>за ЄДРПОУ</t>
  </si>
  <si>
    <t>Територія</t>
  </si>
  <si>
    <t>за КОАТУУ</t>
  </si>
  <si>
    <t>Організаційно-правова форма господарювання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</si>
  <si>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</si>
  <si>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</si>
  <si>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</si>
  <si>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</si>
  <si>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</si>
  <si>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грн.</t>
  </si>
  <si>
    <r>
      <t xml:space="preserve">Періодичність: </t>
    </r>
    <r>
      <rPr>
        <sz val="10"/>
        <color indexed="8"/>
        <rFont val="Times New Roman"/>
        <family val="1"/>
        <charset val="204"/>
      </rPr>
      <t>квартальна</t>
    </r>
    <r>
      <rPr>
        <sz val="10"/>
        <color indexed="8"/>
        <rFont val="Times New Roman"/>
        <family val="1"/>
        <charset val="204"/>
      </rPr>
      <t xml:space="preserve">, </t>
    </r>
    <r>
      <rPr>
        <u/>
        <sz val="10"/>
        <color indexed="8"/>
        <rFont val="Times New Roman"/>
        <family val="1"/>
        <charset val="204"/>
      </rPr>
      <t>річна</t>
    </r>
  </si>
  <si>
    <t>БАЛАНС</t>
  </si>
  <si>
    <t>Форма № 1-дс</t>
  </si>
  <si>
    <t>АКТИВ</t>
  </si>
  <si>
    <t>Код рядка</t>
  </si>
  <si>
    <t>На початок звітного періоду</t>
  </si>
  <si>
    <t>На кінець звітного періоду</t>
  </si>
  <si>
    <t>І. НЕФІНАНСОВІ АКТИВИ</t>
  </si>
  <si>
    <t>Основні засоби:</t>
  </si>
  <si>
    <t xml:space="preserve">     первісна вартість</t>
  </si>
  <si>
    <t xml:space="preserve">     знос</t>
  </si>
  <si>
    <t>Інвестиційна нерухомість</t>
  </si>
  <si>
    <t>Нематеріальні активи:</t>
  </si>
  <si>
    <t xml:space="preserve">     накопичена амортизація</t>
  </si>
  <si>
    <t>Незавершені капітальні інвестиції</t>
  </si>
  <si>
    <t>Довгострокові біологічні активи</t>
  </si>
  <si>
    <t>Запаси</t>
  </si>
  <si>
    <t>Виробництво</t>
  </si>
  <si>
    <t>Поточні біологічні активи</t>
  </si>
  <si>
    <t>Усього за розділом І</t>
  </si>
  <si>
    <t>ІІ ФІНАНСОВІ АКТИВИ</t>
  </si>
  <si>
    <t>Довгострокова дебіторська заборгованість</t>
  </si>
  <si>
    <t>Довгострокові фінансові інвестиції, у тому числі:</t>
  </si>
  <si>
    <t xml:space="preserve">     цінні папери, крім акцій</t>
  </si>
  <si>
    <t xml:space="preserve">     акції та інші форми участі в капіталі</t>
  </si>
  <si>
    <t>Поточна дебіторська заборгованість</t>
  </si>
  <si>
    <t xml:space="preserve">     за розрахунками з бюджетом</t>
  </si>
  <si>
    <t xml:space="preserve">     за розрахунками за товари, роботи, послуги</t>
  </si>
  <si>
    <t xml:space="preserve">     за наданими кредитами</t>
  </si>
  <si>
    <t xml:space="preserve">     за виданими авансами</t>
  </si>
  <si>
    <t xml:space="preserve">     за розрахунками із соціального страхування</t>
  </si>
  <si>
    <t xml:space="preserve">     за внутрішніми розрахунками</t>
  </si>
  <si>
    <t xml:space="preserve">     інша поточна дебіторська заборгованість</t>
  </si>
  <si>
    <t>Поточні фінансові інвестиції</t>
  </si>
  <si>
    <t>Грошові кошти та їх еквіваленти розпорядників бюджетних коштів та державних цільових фондів у:</t>
  </si>
  <si>
    <t xml:space="preserve">     національній валюті, у тому числі в:</t>
  </si>
  <si>
    <t xml:space="preserve">           касі</t>
  </si>
  <si>
    <t xml:space="preserve">           казначействі</t>
  </si>
  <si>
    <t xml:space="preserve">           установах банків</t>
  </si>
  <si>
    <t xml:space="preserve">     іноземній валюті</t>
  </si>
  <si>
    <t>Кошти бюджетів та інших клієнтів на:</t>
  </si>
  <si>
    <t xml:space="preserve">     єдиному казначейському рахунку</t>
  </si>
  <si>
    <t xml:space="preserve">     рахунках в установах банків у тому числі:</t>
  </si>
  <si>
    <t xml:space="preserve">           в національній валюті</t>
  </si>
  <si>
    <t xml:space="preserve">           в іноземній валюті</t>
  </si>
  <si>
    <t>Інші фінансові активи</t>
  </si>
  <si>
    <t>Усього за розділом ІІ</t>
  </si>
  <si>
    <t>ІІІ ВИТРАТИ МАЙБУТНІХ ПЕРІОДІВ</t>
  </si>
  <si>
    <t>ПАСИВ</t>
  </si>
  <si>
    <t>І. ВЛАСНИЙ КАПІТАЛ ТА ФІНАНСОВИЙ РЕЗУЛЬТАТ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</si>
  <si>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</si>
  <si>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</si>
  <si>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</si>
  <si>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</si>
  <si>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</si>
  <si>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</si>
  <si>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II. ЗОБОВ'ЯЗАННЯ</t>
  </si>
  <si>
    <t>Довгострокові зобов’язання:</t>
  </si>
  <si>
    <t xml:space="preserve">     за цінними паперами</t>
  </si>
  <si>
    <t xml:space="preserve">     за кредитами</t>
  </si>
  <si>
    <t xml:space="preserve">     інші довгострокові зобов’язання</t>
  </si>
  <si>
    <t>Поточна заборгованість за довгостроковими зобов’язаннями</t>
  </si>
  <si>
    <t>Поточні зобов’язання:</t>
  </si>
  <si>
    <t xml:space="preserve">     за платежами до бюджету</t>
  </si>
  <si>
    <t xml:space="preserve">     за одержаними авансами</t>
  </si>
  <si>
    <t xml:space="preserve">     за розрахунками з оплати праці</t>
  </si>
  <si>
    <t xml:space="preserve">     інші поточні зобов’язання, з них:</t>
  </si>
  <si>
    <t xml:space="preserve">            за цінними паперами</t>
  </si>
  <si>
    <t xml:space="preserve">ІІІ. ЗАБЕЗПЕЧЕННЯ </t>
  </si>
  <si>
    <t xml:space="preserve">ІV. ДОХОДИ МАЙБУТНІХ ПЕРІОДІВ </t>
  </si>
  <si>
    <t>Керівник (посадова особа)</t>
  </si>
  <si>
    <t>(підпис)</t>
  </si>
  <si>
    <t>(ініціали та прізвище)</t>
  </si>
  <si>
    <t xml:space="preserve">Головний бухгалтер (спеціаліст, </t>
  </si>
  <si>
    <t xml:space="preserve">на якого покладено виконання </t>
  </si>
  <si>
    <t>обов’язків бухгалтерської служби)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</si>
</sst>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#,&quot;-&quot;"/>
  </numFmts>
  <fonts count="12" x14ac:knownFonts="1"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7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Protection="1"/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3" fillId="0" borderId="1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/>
    </xf>
    <xf numFmtId="0" fontId="3" fillId="0" borderId="1" xfId="0" applyFont="1" applyBorder="1" applyAlignment="1" applyProtection="1">
      <alignment horizontal="center" wrapText="1"/>
    </xf>
    <xf numFmtId="49" fontId="3" fillId="0" borderId="1" xfId="0" applyNumberFormat="1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 applyProtection="1"/>
    <xf numFmtId="0" fontId="1" fillId="0" borderId="2" xfId="0" applyFont="1" applyBorder="1" applyAlignment="1" applyProtection="1">
      <alignment horizontal="left" wrapText="1"/>
    </xf>
    <xf numFmtId="0" fontId="2" fillId="0" borderId="0" xfId="0" applyFont="1" applyProtection="1"/>
    <xf numFmtId="49" fontId="3" fillId="0" borderId="1" xfId="0" applyNumberFormat="1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wrapText="1"/>
    </xf>
    <xf numFmtId="0" fontId="3" fillId="0" borderId="0" xfId="0" applyFont="1" applyAlignment="1" applyProtection="1">
      <alignment wrapText="1"/>
    </xf>
    <xf numFmtId="2" fontId="6" fillId="0" borderId="3" xfId="0" applyNumberFormat="1" applyFont="1" applyBorder="1" applyAlignment="1" applyProtection="1">
      <alignment horizontal="left" wrapText="1"/>
    </xf>
    <xf numFmtId="0" fontId="3" fillId="0" borderId="4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5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left"/>
    </xf>
    <xf numFmtId="0" fontId="1" fillId="0" borderId="0" xfId="0" applyFont="1" applyAlignment="1" applyProtection="1"/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right" vertical="center" wrapText="1"/>
      <protection locked="0"/>
    </xf>
    <xf numFmtId="0" fontId="3" fillId="0" borderId="4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/>
    <xf numFmtId="0" fontId="3" fillId="0" borderId="6" xfId="0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vertical="center" wrapText="1"/>
      <protection locked="0"/>
    </xf>
    <xf numFmtId="164" fontId="3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/>
    <xf numFmtId="0" fontId="10" fillId="0" borderId="2" xfId="0" applyFont="1" applyBorder="1" applyAlignment="1">
      <alignment horizontal="left"/>
    </xf>
    <xf numFmtId="0" fontId="10" fillId="0" borderId="0" xfId="0" applyFont="1" applyBorder="1" applyAlignment="1"/>
    <xf numFmtId="0" fontId="1" fillId="0" borderId="0" xfId="0" applyFont="1" applyBorder="1" applyProtection="1"/>
    <xf numFmtId="0" fontId="11" fillId="0" borderId="7" xfId="0" applyFont="1" applyBorder="1" applyAlignment="1">
      <alignment horizontal="center" vertical="top"/>
    </xf>
    <xf numFmtId="0" fontId="11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10" fillId="0" borderId="0" xfId="0" applyFont="1"/>
    <xf numFmtId="0" fontId="2" fillId="0" borderId="7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4;&#1054;&#1047;%20&#1088;&#1110;&#1095;&#1085;&#1080;&#1081;%202017\ZV_rik2017v1.2%20-0810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f-e-data"/>
      <sheetName val="DBF"/>
      <sheetName val="ЗАПОЛНИТЬ"/>
      <sheetName val="1дс_баланс"/>
      <sheetName val="2дс"/>
      <sheetName val="3дс"/>
      <sheetName val="4дс"/>
      <sheetName val="5дс_I_III"/>
      <sheetName val="5дс_IV_V"/>
      <sheetName val="5дс_VI_VII"/>
      <sheetName val="5дс_VIII_X"/>
      <sheetName val="5дс_XI"/>
      <sheetName val="5дс_XII"/>
      <sheetName val="Ф.2.ЗВЕД"/>
      <sheetName val="Ф.2.1"/>
      <sheetName val="Ф.2.2"/>
      <sheetName val="Ф.2.3"/>
      <sheetName val="Ф.2.4"/>
      <sheetName val="Ф.2.5"/>
      <sheetName val="Ф.2.6"/>
      <sheetName val="Ф.2.7"/>
      <sheetName val="Ф.2.8"/>
      <sheetName val="Ф.2.9"/>
      <sheetName val="Ф.2.10"/>
      <sheetName val="Ф.2.11"/>
      <sheetName val="Ф.2.12"/>
      <sheetName val="Ф.2.13"/>
      <sheetName val="Ф.2.14"/>
      <sheetName val="Ф.2.15"/>
      <sheetName val="Ф.2.16"/>
      <sheetName val="Ф.2.17"/>
      <sheetName val="Ф.2.18"/>
      <sheetName val="Ф.2.19"/>
      <sheetName val="Ф.2.20"/>
      <sheetName val="Ф.2.21"/>
      <sheetName val="Ф.2.22"/>
      <sheetName val="Ф.2.23"/>
      <sheetName val="Ф.2.24"/>
      <sheetName val="Ф.2.25"/>
      <sheetName val="Ф.2.26"/>
      <sheetName val="Ф.2.27"/>
      <sheetName val="Ф.2.28"/>
      <sheetName val="Ф.2.29"/>
      <sheetName val="Ф.2.30"/>
      <sheetName val="Ф.2.31"/>
      <sheetName val="Ф.2.32"/>
      <sheetName val="Ф.2.33"/>
      <sheetName val="Ф.2.34"/>
      <sheetName val="Ф.2.35"/>
      <sheetName val="Ф.2.36"/>
      <sheetName val="Ф.2.37"/>
      <sheetName val="Ф.2.38"/>
      <sheetName val="Ф.2.39"/>
      <sheetName val="Ф.2.40"/>
      <sheetName val="Ф.2.41"/>
      <sheetName val="Ф.2.42"/>
      <sheetName val="Ф.2.43"/>
      <sheetName val="Ф.2.44"/>
      <sheetName val="Ф.2.45"/>
      <sheetName val="Ф.2.46"/>
      <sheetName val="Ф.2.47"/>
      <sheetName val="Ф.2.48"/>
      <sheetName val="Ф.2.49"/>
      <sheetName val="Ф.2.50"/>
      <sheetName val="Ф.4.1.ЗВЕД"/>
      <sheetName val="Ф.4.1.КФК1"/>
      <sheetName val="Ф.4.1.КФК2"/>
      <sheetName val="Ф.4.1.КФК3"/>
      <sheetName val="Ф.4.1.КФК4"/>
      <sheetName val="Ф.4.1.КФК5"/>
      <sheetName val="Ф.4.1.КФК6"/>
      <sheetName val="Ф.4.1.КФК7"/>
      <sheetName val="Ф.4.1.КФК8"/>
      <sheetName val="Ф.4.1.КФК9"/>
      <sheetName val="Ф.4.1.КФК10"/>
      <sheetName val="Ф.4.1.КФК11"/>
      <sheetName val="Ф.4.1.КФК12"/>
      <sheetName val="Ф.4.1.КФК13"/>
      <sheetName val="Ф.4.1.КФК14"/>
      <sheetName val="Ф.4.1.КФК15"/>
      <sheetName val="Ф.4.1.КФК16"/>
      <sheetName val="Ф.4.1.КФК17"/>
      <sheetName val="Ф.4.1.КФК18"/>
      <sheetName val="Ф.4.1.КФК19"/>
      <sheetName val="Ф.4.1.КФК20"/>
      <sheetName val="Ф.4.1.КФК21"/>
      <sheetName val="Ф.4.1.КФК22"/>
      <sheetName val="Ф.4.1.КФК23"/>
      <sheetName val="Ф.4.1.КФК24"/>
      <sheetName val="Ф.4.1.КФК25"/>
      <sheetName val="Ф.4.1.КФК26"/>
      <sheetName val="Ф.4.1.КФК27"/>
      <sheetName val="Ф.4.1.КФК28"/>
      <sheetName val="Ф.4.1.КФК29"/>
      <sheetName val="Ф.4.1.КФК30"/>
      <sheetName val="Ф.4.2.ЗВЕД"/>
      <sheetName val="Ф.4.2.КФК1"/>
      <sheetName val="Ф.4.2.КФК2"/>
      <sheetName val="Ф.4.2.КФК3"/>
      <sheetName val="Ф.4.2.КФК4"/>
      <sheetName val="Ф.4.2.КФК5"/>
      <sheetName val="Ф.4.2.КФК6"/>
      <sheetName val="Ф.4.2.КФК7"/>
      <sheetName val="Ф.4.2.КФК8"/>
      <sheetName val="Ф.4.2.КФК9"/>
      <sheetName val="Ф.4.2.КФК10"/>
      <sheetName val="Ф.4.2.КФК11"/>
      <sheetName val="Ф.4.2.КФК12"/>
      <sheetName val="Ф.4.2.КФК13"/>
      <sheetName val="Ф.4.2.КФК14"/>
      <sheetName val="Ф.4.2.КФК15"/>
      <sheetName val="Ф.4.2.КФК16"/>
      <sheetName val="Ф.4.2.КФК17"/>
      <sheetName val="Ф.4.2.КФК18"/>
      <sheetName val="Ф.4.2.КФК19"/>
      <sheetName val="Ф.4.2.КФК20"/>
      <sheetName val="Ф.4.2.КФК21"/>
      <sheetName val="Ф.4.2.КФК22"/>
      <sheetName val="Ф.4.2.КФК23"/>
      <sheetName val="Ф.4.2.КФК24"/>
      <sheetName val="Ф.4.2.КФК25"/>
      <sheetName val="Ф.4.2.КФК26"/>
      <sheetName val="Ф.4.2.КФК27"/>
      <sheetName val="Ф.4.2.КФК28"/>
      <sheetName val="Ф.4.2.КФК29"/>
      <sheetName val="Ф.4.2.КФК30"/>
      <sheetName val="Ф.4.3.ЗВЕД"/>
      <sheetName val="Ф.4.3.КФК1"/>
      <sheetName val="Ф.4.3.КФК2"/>
      <sheetName val="Ф.4.3.КФК3"/>
      <sheetName val="Ф.4.3.КФК4"/>
      <sheetName val="Ф.4.3.КФК5"/>
      <sheetName val="Ф.4.3.КФК6"/>
      <sheetName val="Ф.4.3.КФК7"/>
      <sheetName val="Ф.4.3.КФК8"/>
      <sheetName val="Ф.4.3.КФК9"/>
      <sheetName val="Ф.4.3.КФК10"/>
      <sheetName val="Ф.4.3.КФК11"/>
      <sheetName val="Ф.4.3.КФК12"/>
      <sheetName val="Ф.4.3.КФК13"/>
      <sheetName val="Ф.4.3.КФК14"/>
      <sheetName val="Ф.4.3.КФК15"/>
      <sheetName val="Ф.4.3.КФК16"/>
      <sheetName val="Ф.4.3.КФК17"/>
      <sheetName val="Ф.4.3.КФК18"/>
      <sheetName val="Ф.4.3.КФК19"/>
      <sheetName val="Ф.4.3.КФК20"/>
      <sheetName val="Ф.4.3.КФК21"/>
      <sheetName val="Ф.4.3.КФК22"/>
      <sheetName val="Ф.4.3.КФК23"/>
      <sheetName val="Ф.4.3.КФК24"/>
      <sheetName val="Ф.4.3.КФК25"/>
      <sheetName val="Ф.4.3.КФК26"/>
      <sheetName val="Ф.4.3.КФК27"/>
      <sheetName val="Ф.4.3.КФК28"/>
      <sheetName val="Ф.4.3.КФК29"/>
      <sheetName val="Ф.4.3.КФК30"/>
      <sheetName val="Ф.4.3.КФК31"/>
      <sheetName val="Ф.4.3.КФК32"/>
      <sheetName val="Ф.4.3.КФК33"/>
      <sheetName val="Ф.4.3.КФК34"/>
      <sheetName val="Ф.4.3.КФК35"/>
      <sheetName val="Ф.4.3.КФК36"/>
      <sheetName val="Ф.4.3.КФК37"/>
      <sheetName val="Ф.4.3.КФК38"/>
      <sheetName val="Ф.4.3.КФК39"/>
      <sheetName val="Ф.4.3.КФК40"/>
      <sheetName val="Ф.4.4.ЗВЕД"/>
      <sheetName val="Ф.4.4.КПК1"/>
      <sheetName val="Ф.4.4.КПК2"/>
      <sheetName val="Ф.4.3.1.ЗВЕД"/>
      <sheetName val="Ф.4.3.1.КВК1"/>
      <sheetName val="Ф.4.3.1.КВК2"/>
      <sheetName val="Ф.7.ЗВ"/>
      <sheetName val="Ф.7(ЗФ).ЗВЕД"/>
      <sheetName val="Ф.7(ЗФ).1"/>
      <sheetName val="Ф.7(ЗФ).2"/>
      <sheetName val="Ф.7(ЗФ).3"/>
      <sheetName val="Ф.7(ЗФ).4"/>
      <sheetName val="Ф.7(ЗФ).5"/>
      <sheetName val="Ф.7(ЗФ).6"/>
      <sheetName val="Ф.7(ЗФ).7"/>
      <sheetName val="Ф.7(ЗФ).8"/>
      <sheetName val="Ф.7(ЗФ).9"/>
      <sheetName val="Ф.7(ЗФ).10"/>
      <sheetName val="Ф.7(ЗФ).11"/>
      <sheetName val="Ф.7(ЗФ).12"/>
      <sheetName val="Ф.7(ЗФ).13"/>
      <sheetName val="Ф.7(ЗФ).14"/>
      <sheetName val="Ф.7(ЗФ).15"/>
      <sheetName val="Ф.7(ЗФ).16"/>
      <sheetName val="Ф.7(ЗФ).17"/>
      <sheetName val="Ф.7(ЗФ).18"/>
      <sheetName val="Ф.7(ЗФ).19"/>
      <sheetName val="Ф.7(ЗФ).20"/>
      <sheetName val="Ф.7(ЗФ).21"/>
      <sheetName val="Ф.7(ЗФ).22"/>
      <sheetName val="Ф.7(ЗФ).23"/>
      <sheetName val="Ф.7(ЗФ).24"/>
      <sheetName val="Ф.7(ЗФ).25"/>
      <sheetName val="Ф.7(ЗФ).26"/>
      <sheetName val="Ф.7(ЗФ).27"/>
      <sheetName val="Ф.7(ЗФ).28"/>
      <sheetName val="Ф.7(ЗФ).29"/>
      <sheetName val="Ф.7(ЗФ).30"/>
      <sheetName val="Ф.7(ЗФ).31"/>
      <sheetName val="Ф.7(ЗФ).32"/>
      <sheetName val="Ф.7(ЗФ).33"/>
      <sheetName val="Ф.7(ЗФ).34"/>
      <sheetName val="Ф.7(ЗФ).35"/>
      <sheetName val="Ф.7(ЗФ).36"/>
      <sheetName val="Ф.7(ЗФ).37"/>
      <sheetName val="Ф.7(ЗФ).38"/>
      <sheetName val="Ф.7(ЗФ).39"/>
      <sheetName val="Ф.7(ЗФ).40"/>
      <sheetName val="Ф.7(ЗФ).41"/>
      <sheetName val="Ф.7(ЗФ).42"/>
      <sheetName val="Ф.7(ЗФ).43"/>
      <sheetName val="Ф.7(ЗФ).44"/>
      <sheetName val="Ф.7(ЗФ).45"/>
      <sheetName val="Ф.7(ЗФ).46"/>
      <sheetName val="Ф.7(ЗФ).47"/>
      <sheetName val="Ф.7(ЗФ).48"/>
      <sheetName val="Ф.7(ЗФ).49"/>
      <sheetName val="Ф.7(ЗФ).50"/>
      <sheetName val="Ф.7(СФ).ЗВЕД"/>
      <sheetName val="Ф.7(СФ).1"/>
      <sheetName val="Ф.7(СФ).2"/>
      <sheetName val="Ф.7(СФ).3"/>
      <sheetName val="Ф.7(СФ).4"/>
      <sheetName val="Ф.7(СФ).5"/>
      <sheetName val="Ф.7(СФ).6"/>
      <sheetName val="Ф.7(СФ).7"/>
      <sheetName val="Ф.7(СФ).8"/>
      <sheetName val="Ф.7(СФ).9"/>
      <sheetName val="Ф.7(СФ).10"/>
      <sheetName val="Ф.7(СФ).11"/>
      <sheetName val="Ф.7(СФ).12"/>
      <sheetName val="Ф.7(СФ).13"/>
      <sheetName val="Ф.7(СФ).14"/>
      <sheetName val="Ф.7(СФ).15"/>
      <sheetName val="Ф.7(СФ).16"/>
      <sheetName val="Ф.7(СФ).17"/>
      <sheetName val="Ф.7(СФ).18"/>
      <sheetName val="Ф.7(СФ).19"/>
      <sheetName val="Ф.7(СФ).20"/>
      <sheetName val="Ф.7(СФ).21"/>
      <sheetName val="Ф.7(СФ).22"/>
      <sheetName val="Ф.7(СФ).23"/>
      <sheetName val="Ф.7(СФ).24"/>
      <sheetName val="Ф.7(СФ).25"/>
      <sheetName val="Ф.7(СФ).26"/>
      <sheetName val="Ф.7(СФ).27"/>
      <sheetName val="Ф.7(СФ).28"/>
      <sheetName val="Ф.7(СФ).29"/>
      <sheetName val="Ф.7(СФ).30"/>
      <sheetName val="Ф.7(СФ).31"/>
      <sheetName val="Ф.7(СФ).32"/>
      <sheetName val="Ф.7(СФ).33"/>
      <sheetName val="Ф.7(СФ).34"/>
      <sheetName val="Ф.7(СФ).35"/>
      <sheetName val="Ф.7.1(ЗФ).ЗВЕД"/>
      <sheetName val="Ф.7.1(ЗФ).1"/>
      <sheetName val="Ф.7.1(ЗФ).2"/>
      <sheetName val="Ф.7.1(СФ).ЗВЕД"/>
      <sheetName val="Ф.7.1(СФ).1"/>
      <sheetName val="Ф.7.1(СФ).2"/>
      <sheetName val="шапки"/>
      <sheetName val="д10"/>
      <sheetName val="д11"/>
      <sheetName val="д12"/>
      <sheetName val="д12.1"/>
      <sheetName val="д12.2"/>
      <sheetName val="д13"/>
      <sheetName val="д14"/>
      <sheetName val="д15"/>
      <sheetName val="д16"/>
      <sheetName val="д17"/>
      <sheetName val="д18"/>
      <sheetName val="д19"/>
      <sheetName val="д20"/>
      <sheetName val="д20.1"/>
      <sheetName val="д20.2"/>
      <sheetName val="д21"/>
      <sheetName val="д21.1"/>
      <sheetName val="д21.2"/>
      <sheetName val="д22"/>
      <sheetName val="д23зф"/>
      <sheetName val="д23сф"/>
      <sheetName val="д24"/>
      <sheetName val="д25зф"/>
      <sheetName val="д25сф"/>
      <sheetName val="д26зф"/>
      <sheetName val="д26сф"/>
      <sheetName val="д28"/>
      <sheetName val="ДовидникКПК"/>
      <sheetName val="ДовидникКВК(ГОС)"/>
      <sheetName val="КОПФГ"/>
      <sheetName val="КПКВМБ"/>
      <sheetName val="f2_dbf"/>
      <sheetName val="f4.1_dbf"/>
      <sheetName val="f4.2_dbf"/>
      <sheetName val="f4.3_dbf"/>
      <sheetName val="f4.3"/>
      <sheetName val="f4.2"/>
      <sheetName val="f4.1"/>
      <sheetName val="f2"/>
      <sheetName val="7z"/>
      <sheetName val="7s"/>
      <sheetName val="7DZ"/>
      <sheetName val="7DS"/>
      <sheetName val="7MZ"/>
      <sheetName val="7MS"/>
      <sheetName val="f7z_dbf"/>
      <sheetName val="f7s_dbf"/>
    </sheetNames>
    <sheetDataSet>
      <sheetData sheetId="0"/>
      <sheetData sheetId="1"/>
      <sheetData sheetId="2">
        <row r="3">
          <cell r="B3" t="str">
            <v>Департамент охорони здоров'я Хмельницької облдержадміністрації</v>
          </cell>
        </row>
        <row r="5">
          <cell r="B5" t="str">
            <v>м. Хмельницький</v>
          </cell>
        </row>
        <row r="13">
          <cell r="B13" t="str">
            <v>02013337</v>
          </cell>
        </row>
        <row r="14">
          <cell r="B14">
            <v>6810100000</v>
          </cell>
        </row>
        <row r="15">
          <cell r="B15">
            <v>410</v>
          </cell>
          <cell r="D15" t="str">
            <v>Орган державної влади</v>
          </cell>
        </row>
        <row r="18">
          <cell r="B18" t="str">
            <v>1 січня</v>
          </cell>
          <cell r="C18" t="str">
            <v>2018 р.</v>
          </cell>
        </row>
        <row r="26">
          <cell r="F26" t="str">
            <v>Я.М.Цуглевич</v>
          </cell>
        </row>
        <row r="28">
          <cell r="F28" t="str">
            <v>Н.В.Федів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3">
          <cell r="F23">
            <v>0</v>
          </cell>
          <cell r="J2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23">
          <cell r="E23">
            <v>0</v>
          </cell>
          <cell r="F23">
            <v>0</v>
          </cell>
          <cell r="Q23">
            <v>0</v>
          </cell>
          <cell r="R23">
            <v>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22">
          <cell r="E22">
            <v>0</v>
          </cell>
          <cell r="F22">
            <v>0</v>
          </cell>
          <cell r="M22">
            <v>0</v>
          </cell>
          <cell r="N22">
            <v>0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22">
          <cell r="F22">
            <v>0</v>
          </cell>
          <cell r="G22">
            <v>0</v>
          </cell>
          <cell r="M22">
            <v>0</v>
          </cell>
          <cell r="N22">
            <v>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20">
          <cell r="E20">
            <v>0</v>
          </cell>
          <cell r="J20">
            <v>0</v>
          </cell>
        </row>
      </sheetData>
      <sheetData sheetId="168"/>
      <sheetData sheetId="169"/>
      <sheetData sheetId="170">
        <row r="22">
          <cell r="G22">
            <v>0</v>
          </cell>
          <cell r="R22">
            <v>0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abSelected="1" workbookViewId="0">
      <selection sqref="A1:XFD1048576"/>
    </sheetView>
  </sheetViews>
  <sheetFormatPr defaultRowHeight="12.75" x14ac:dyDescent="0.2"/>
  <cols>
    <col min="1" max="1" width="26.5" style="1" customWidth="1"/>
    <col min="2" max="2" width="23.125" style="1" customWidth="1"/>
    <col min="3" max="3" width="9.5" style="1" customWidth="1"/>
    <col min="4" max="4" width="5.125" style="1" customWidth="1"/>
    <col min="5" max="5" width="11.75" style="1" customWidth="1"/>
    <col min="6" max="6" width="11.875" style="1" customWidth="1"/>
    <col min="7" max="16384" width="9" style="1"/>
  </cols>
  <sheetData>
    <row r="1" spans="1:13" x14ac:dyDescent="0.2">
      <c r="D1" s="2" t="s">
        <v>0</v>
      </c>
      <c r="E1" s="3"/>
      <c r="F1" s="3"/>
    </row>
    <row r="2" spans="1:13" x14ac:dyDescent="0.2">
      <c r="D2" s="3"/>
      <c r="E2" s="3"/>
      <c r="F2" s="3"/>
    </row>
    <row r="3" spans="1:13" ht="24" customHeight="1" x14ac:dyDescent="0.2">
      <c r="D3" s="3"/>
      <c r="E3" s="3"/>
      <c r="F3" s="3"/>
    </row>
    <row r="5" spans="1:13" ht="10.5" customHeight="1" x14ac:dyDescent="0.2">
      <c r="D5" s="4" t="s">
        <v>1</v>
      </c>
      <c r="E5" s="4"/>
      <c r="F5" s="4"/>
      <c r="G5" s="5"/>
      <c r="H5" s="5"/>
      <c r="K5" s="6"/>
      <c r="L5" s="6"/>
      <c r="M5" s="6"/>
    </row>
    <row r="6" spans="1:13" ht="15" customHeight="1" x14ac:dyDescent="0.2">
      <c r="B6" s="7" t="s">
        <v>2</v>
      </c>
      <c r="C6" s="7"/>
      <c r="D6" s="8">
        <v>2018</v>
      </c>
      <c r="E6" s="8">
        <v>1</v>
      </c>
      <c r="F6" s="9" t="s">
        <v>3</v>
      </c>
      <c r="G6" s="10"/>
      <c r="H6" s="11"/>
      <c r="K6" s="12"/>
      <c r="L6" s="10"/>
      <c r="M6" s="11"/>
    </row>
    <row r="7" spans="1:13" ht="38.25" x14ac:dyDescent="0.2">
      <c r="A7" s="13" t="s">
        <v>4</v>
      </c>
      <c r="B7" s="14" t="str">
        <f>[1]ЗАПОЛНИТЬ!B3</f>
        <v>Департамент охорони здоров'я Хмельницької облдержадміністрації</v>
      </c>
      <c r="C7" s="15" t="s">
        <v>5</v>
      </c>
      <c r="D7" s="16" t="str">
        <f>[1]ЗАПОЛНИТЬ!B13</f>
        <v>02013337</v>
      </c>
      <c r="E7" s="4"/>
      <c r="F7" s="4"/>
      <c r="G7" s="11"/>
      <c r="H7" s="11"/>
      <c r="K7" s="17"/>
      <c r="L7" s="17"/>
      <c r="M7" s="17"/>
    </row>
    <row r="8" spans="1:13" ht="15.75" x14ac:dyDescent="0.2">
      <c r="A8" s="13" t="s">
        <v>6</v>
      </c>
      <c r="B8" s="18" t="str">
        <f>[1]ЗАПОЛНИТЬ!B5</f>
        <v>м. Хмельницький</v>
      </c>
      <c r="C8" s="15" t="s">
        <v>7</v>
      </c>
      <c r="D8" s="4">
        <f>[1]ЗАПОЛНИТЬ!B14</f>
        <v>6810100000</v>
      </c>
      <c r="E8" s="4"/>
      <c r="F8" s="4"/>
      <c r="G8" s="11"/>
      <c r="H8" s="11"/>
      <c r="K8" s="17"/>
      <c r="L8" s="17"/>
      <c r="M8" s="17"/>
    </row>
    <row r="9" spans="1:13" ht="27" customHeight="1" x14ac:dyDescent="0.2">
      <c r="A9" s="19" t="s">
        <v>8</v>
      </c>
      <c r="B9" s="20" t="str">
        <f>[1]ЗАПОЛНИТЬ!D15</f>
        <v>Орган державної влади</v>
      </c>
      <c r="C9" s="15" t="s">
        <v>9</v>
      </c>
      <c r="D9" s="21">
        <f>[1]ЗАПОЛНИТЬ!B15</f>
        <v>410</v>
      </c>
      <c r="E9" s="22"/>
      <c r="F9" s="23"/>
      <c r="G9" s="11"/>
      <c r="H9" s="11"/>
      <c r="K9" s="17"/>
      <c r="L9" s="17"/>
      <c r="M9" s="17"/>
    </row>
    <row r="10" spans="1:13" ht="15.75" x14ac:dyDescent="0.2">
      <c r="A10" s="13" t="s">
        <v>10</v>
      </c>
      <c r="B10" s="24"/>
      <c r="C10" s="15" t="s">
        <v>11</v>
      </c>
      <c r="D10" s="16"/>
      <c r="E10" s="16"/>
      <c r="F10" s="16"/>
      <c r="G10" s="11"/>
      <c r="H10" s="11"/>
      <c r="K10" s="17"/>
      <c r="L10" s="17"/>
      <c r="M10" s="17"/>
    </row>
    <row r="11" spans="1:13" ht="15.75" x14ac:dyDescent="0.2">
      <c r="A11" s="13" t="s">
        <v>12</v>
      </c>
      <c r="B11" s="24"/>
      <c r="C11" s="15" t="s">
        <v>13</v>
      </c>
      <c r="D11" s="16"/>
      <c r="E11" s="16"/>
      <c r="F11" s="16"/>
      <c r="G11" s="11"/>
      <c r="H11" s="11"/>
      <c r="K11" s="17"/>
      <c r="L11" s="17"/>
      <c r="M11" s="17"/>
    </row>
    <row r="12" spans="1:13" ht="15.75" x14ac:dyDescent="0.2">
      <c r="A12" s="25" t="s">
        <v>14</v>
      </c>
      <c r="D12" s="26"/>
      <c r="E12" s="26"/>
      <c r="F12" s="26"/>
      <c r="G12" s="11"/>
      <c r="H12" s="11"/>
      <c r="K12" s="17"/>
      <c r="L12" s="17"/>
      <c r="M12" s="17"/>
    </row>
    <row r="13" spans="1:13" x14ac:dyDescent="0.2">
      <c r="A13" s="25" t="s">
        <v>15</v>
      </c>
    </row>
    <row r="14" spans="1:13" ht="15" customHeight="1" x14ac:dyDescent="0.2">
      <c r="A14" s="27" t="s">
        <v>16</v>
      </c>
      <c r="B14" s="27"/>
      <c r="C14" s="27"/>
      <c r="D14" s="27"/>
      <c r="E14" s="27"/>
      <c r="F14" s="27"/>
    </row>
    <row r="15" spans="1:13" ht="15" customHeight="1" x14ac:dyDescent="0.2">
      <c r="A15" s="27" t="str">
        <f>CONCATENATE("на ",[1]ЗАПОЛНИТЬ!$B$18," ",LEFT([1]ЗАПОЛНИТЬ!$C$18,4)," року")</f>
        <v>на 1 січня 2018 року</v>
      </c>
      <c r="B15" s="27"/>
      <c r="C15" s="27"/>
      <c r="D15" s="27"/>
      <c r="E15" s="27"/>
      <c r="F15" s="27"/>
    </row>
    <row r="16" spans="1:13" x14ac:dyDescent="0.2">
      <c r="E16" s="28" t="s">
        <v>17</v>
      </c>
      <c r="F16" s="28"/>
    </row>
    <row r="17" spans="1:6" ht="38.25" x14ac:dyDescent="0.2">
      <c r="A17" s="29" t="s">
        <v>18</v>
      </c>
      <c r="B17" s="30"/>
      <c r="C17" s="31"/>
      <c r="D17" s="32" t="s">
        <v>19</v>
      </c>
      <c r="E17" s="32" t="s">
        <v>20</v>
      </c>
      <c r="F17" s="32" t="s">
        <v>21</v>
      </c>
    </row>
    <row r="18" spans="1:6" x14ac:dyDescent="0.2">
      <c r="A18" s="29">
        <v>1</v>
      </c>
      <c r="B18" s="30"/>
      <c r="C18" s="31"/>
      <c r="D18" s="32">
        <v>2</v>
      </c>
      <c r="E18" s="32">
        <v>3</v>
      </c>
      <c r="F18" s="32">
        <v>4</v>
      </c>
    </row>
    <row r="19" spans="1:6" x14ac:dyDescent="0.2">
      <c r="A19" s="33" t="s">
        <v>22</v>
      </c>
      <c r="B19" s="33"/>
      <c r="C19" s="33"/>
      <c r="D19" s="33"/>
      <c r="E19" s="33"/>
      <c r="F19" s="33"/>
    </row>
    <row r="20" spans="1:6" x14ac:dyDescent="0.2">
      <c r="A20" s="34" t="s">
        <v>23</v>
      </c>
      <c r="B20" s="35"/>
      <c r="C20" s="36"/>
      <c r="D20" s="37">
        <v>1000</v>
      </c>
      <c r="E20" s="38">
        <f>E21-E22</f>
        <v>0</v>
      </c>
      <c r="F20" s="38">
        <f>F21-F22</f>
        <v>0</v>
      </c>
    </row>
    <row r="21" spans="1:6" x14ac:dyDescent="0.2">
      <c r="A21" s="34" t="s">
        <v>24</v>
      </c>
      <c r="B21" s="35"/>
      <c r="C21" s="36"/>
      <c r="D21" s="37">
        <v>1001</v>
      </c>
      <c r="E21" s="39">
        <v>0</v>
      </c>
      <c r="F21" s="39">
        <v>0</v>
      </c>
    </row>
    <row r="22" spans="1:6" x14ac:dyDescent="0.2">
      <c r="A22" s="34" t="s">
        <v>25</v>
      </c>
      <c r="B22" s="35"/>
      <c r="C22" s="36"/>
      <c r="D22" s="37">
        <v>1002</v>
      </c>
      <c r="E22" s="39">
        <v>0</v>
      </c>
      <c r="F22" s="39">
        <v>0</v>
      </c>
    </row>
    <row r="23" spans="1:6" x14ac:dyDescent="0.2">
      <c r="A23" s="34" t="s">
        <v>26</v>
      </c>
      <c r="B23" s="35"/>
      <c r="C23" s="36"/>
      <c r="D23" s="37">
        <v>1010</v>
      </c>
      <c r="E23" s="38">
        <f>E24-E25</f>
        <v>0</v>
      </c>
      <c r="F23" s="38">
        <f>F24-F25</f>
        <v>0</v>
      </c>
    </row>
    <row r="24" spans="1:6" x14ac:dyDescent="0.2">
      <c r="A24" s="34" t="s">
        <v>24</v>
      </c>
      <c r="B24" s="35"/>
      <c r="C24" s="36"/>
      <c r="D24" s="37">
        <v>1011</v>
      </c>
      <c r="E24" s="39">
        <v>0</v>
      </c>
      <c r="F24" s="39">
        <v>0</v>
      </c>
    </row>
    <row r="25" spans="1:6" x14ac:dyDescent="0.2">
      <c r="A25" s="34" t="s">
        <v>25</v>
      </c>
      <c r="B25" s="35"/>
      <c r="C25" s="36"/>
      <c r="D25" s="37">
        <v>1012</v>
      </c>
      <c r="E25" s="39">
        <v>0</v>
      </c>
      <c r="F25" s="39">
        <v>0</v>
      </c>
    </row>
    <row r="26" spans="1:6" x14ac:dyDescent="0.2">
      <c r="A26" s="34" t="s">
        <v>27</v>
      </c>
      <c r="B26" s="35"/>
      <c r="C26" s="36"/>
      <c r="D26" s="37">
        <v>1020</v>
      </c>
      <c r="E26" s="38">
        <f>E27-E28</f>
        <v>0</v>
      </c>
      <c r="F26" s="38">
        <f>F27-F28</f>
        <v>0</v>
      </c>
    </row>
    <row r="27" spans="1:6" x14ac:dyDescent="0.2">
      <c r="A27" s="34" t="s">
        <v>24</v>
      </c>
      <c r="B27" s="35"/>
      <c r="C27" s="36"/>
      <c r="D27" s="37">
        <v>1021</v>
      </c>
      <c r="E27" s="39">
        <v>0</v>
      </c>
      <c r="F27" s="39">
        <v>0</v>
      </c>
    </row>
    <row r="28" spans="1:6" x14ac:dyDescent="0.2">
      <c r="A28" s="34" t="s">
        <v>28</v>
      </c>
      <c r="B28" s="35"/>
      <c r="C28" s="36"/>
      <c r="D28" s="37">
        <v>1022</v>
      </c>
      <c r="E28" s="39">
        <v>0</v>
      </c>
      <c r="F28" s="39">
        <v>0</v>
      </c>
    </row>
    <row r="29" spans="1:6" x14ac:dyDescent="0.2">
      <c r="A29" s="34" t="s">
        <v>29</v>
      </c>
      <c r="B29" s="35"/>
      <c r="C29" s="36"/>
      <c r="D29" s="37">
        <v>1030</v>
      </c>
      <c r="E29" s="39">
        <v>0</v>
      </c>
      <c r="F29" s="39">
        <v>0</v>
      </c>
    </row>
    <row r="30" spans="1:6" x14ac:dyDescent="0.2">
      <c r="A30" s="34" t="s">
        <v>30</v>
      </c>
      <c r="B30" s="35"/>
      <c r="C30" s="36"/>
      <c r="D30" s="37">
        <v>1040</v>
      </c>
      <c r="E30" s="38">
        <f>E31-E32</f>
        <v>0</v>
      </c>
      <c r="F30" s="38">
        <f>F31-F32</f>
        <v>0</v>
      </c>
    </row>
    <row r="31" spans="1:6" x14ac:dyDescent="0.2">
      <c r="A31" s="34" t="s">
        <v>24</v>
      </c>
      <c r="B31" s="35"/>
      <c r="C31" s="36"/>
      <c r="D31" s="37">
        <v>1041</v>
      </c>
      <c r="E31" s="39">
        <v>0</v>
      </c>
      <c r="F31" s="39">
        <v>0</v>
      </c>
    </row>
    <row r="32" spans="1:6" x14ac:dyDescent="0.2">
      <c r="A32" s="34" t="s">
        <v>28</v>
      </c>
      <c r="B32" s="35"/>
      <c r="C32" s="36"/>
      <c r="D32" s="37">
        <v>1042</v>
      </c>
      <c r="E32" s="39">
        <v>0</v>
      </c>
      <c r="F32" s="39">
        <v>0</v>
      </c>
    </row>
    <row r="33" spans="1:6" x14ac:dyDescent="0.2">
      <c r="A33" s="34" t="s">
        <v>31</v>
      </c>
      <c r="B33" s="35"/>
      <c r="C33" s="36"/>
      <c r="D33" s="37">
        <v>1050</v>
      </c>
      <c r="E33" s="39">
        <v>0</v>
      </c>
      <c r="F33" s="39">
        <v>0</v>
      </c>
    </row>
    <row r="34" spans="1:6" x14ac:dyDescent="0.2">
      <c r="A34" s="34" t="s">
        <v>32</v>
      </c>
      <c r="B34" s="35"/>
      <c r="C34" s="36"/>
      <c r="D34" s="37">
        <v>1060</v>
      </c>
      <c r="E34" s="39">
        <v>0</v>
      </c>
      <c r="F34" s="39">
        <v>0</v>
      </c>
    </row>
    <row r="35" spans="1:6" x14ac:dyDescent="0.2">
      <c r="A35" s="34" t="s">
        <v>33</v>
      </c>
      <c r="B35" s="35"/>
      <c r="C35" s="36"/>
      <c r="D35" s="37">
        <v>1090</v>
      </c>
      <c r="E35" s="39">
        <v>0</v>
      </c>
      <c r="F35" s="39">
        <v>0</v>
      </c>
    </row>
    <row r="36" spans="1:6" x14ac:dyDescent="0.2">
      <c r="A36" s="40" t="s">
        <v>34</v>
      </c>
      <c r="B36" s="41"/>
      <c r="C36" s="42"/>
      <c r="D36" s="32">
        <v>1095</v>
      </c>
      <c r="E36" s="43">
        <f>E35+E34+E33+E30+E29+E26+E23+E20</f>
        <v>0</v>
      </c>
      <c r="F36" s="43">
        <f>F35+F34+F33+F30+F29+F26+F23+F20</f>
        <v>0</v>
      </c>
    </row>
    <row r="37" spans="1:6" x14ac:dyDescent="0.2">
      <c r="A37" s="33" t="s">
        <v>35</v>
      </c>
      <c r="B37" s="33"/>
      <c r="C37" s="33"/>
      <c r="D37" s="33"/>
      <c r="E37" s="33"/>
      <c r="F37" s="33"/>
    </row>
    <row r="38" spans="1:6" x14ac:dyDescent="0.2">
      <c r="A38" s="34" t="s">
        <v>36</v>
      </c>
      <c r="B38" s="35"/>
      <c r="C38" s="36"/>
      <c r="D38" s="37">
        <v>1100</v>
      </c>
      <c r="E38" s="39">
        <v>0</v>
      </c>
      <c r="F38" s="39">
        <v>0</v>
      </c>
    </row>
    <row r="39" spans="1:6" x14ac:dyDescent="0.2">
      <c r="A39" s="34" t="s">
        <v>37</v>
      </c>
      <c r="B39" s="35"/>
      <c r="C39" s="36"/>
      <c r="D39" s="37">
        <v>1110</v>
      </c>
      <c r="E39" s="39">
        <f>SUM(E40:E41)</f>
        <v>0</v>
      </c>
      <c r="F39" s="39">
        <f>SUM(F40:F41)</f>
        <v>0</v>
      </c>
    </row>
    <row r="40" spans="1:6" x14ac:dyDescent="0.2">
      <c r="A40" s="34" t="s">
        <v>38</v>
      </c>
      <c r="B40" s="35"/>
      <c r="C40" s="36"/>
      <c r="D40" s="37">
        <v>1111</v>
      </c>
      <c r="E40" s="39"/>
      <c r="F40" s="39"/>
    </row>
    <row r="41" spans="1:6" x14ac:dyDescent="0.2">
      <c r="A41" s="34" t="s">
        <v>39</v>
      </c>
      <c r="B41" s="35"/>
      <c r="C41" s="36"/>
      <c r="D41" s="37">
        <v>1112</v>
      </c>
      <c r="E41" s="39"/>
      <c r="F41" s="39"/>
    </row>
    <row r="42" spans="1:6" x14ac:dyDescent="0.2">
      <c r="A42" s="34"/>
      <c r="B42" s="35"/>
      <c r="C42" s="36"/>
      <c r="D42" s="37"/>
      <c r="E42" s="39"/>
      <c r="F42" s="39"/>
    </row>
    <row r="43" spans="1:6" x14ac:dyDescent="0.2">
      <c r="A43" s="34" t="s">
        <v>40</v>
      </c>
      <c r="B43" s="35"/>
      <c r="C43" s="36"/>
      <c r="D43" s="37"/>
      <c r="E43" s="38"/>
      <c r="F43" s="38"/>
    </row>
    <row r="44" spans="1:6" x14ac:dyDescent="0.2">
      <c r="A44" s="34" t="s">
        <v>41</v>
      </c>
      <c r="B44" s="35"/>
      <c r="C44" s="36"/>
      <c r="D44" s="37">
        <v>1120</v>
      </c>
      <c r="E44" s="39">
        <v>0</v>
      </c>
      <c r="F44" s="39">
        <v>0</v>
      </c>
    </row>
    <row r="45" spans="1:6" x14ac:dyDescent="0.2">
      <c r="A45" s="34" t="s">
        <v>42</v>
      </c>
      <c r="B45" s="35"/>
      <c r="C45" s="36"/>
      <c r="D45" s="37">
        <v>1125</v>
      </c>
      <c r="E45" s="39">
        <v>0</v>
      </c>
      <c r="F45" s="39">
        <v>0</v>
      </c>
    </row>
    <row r="46" spans="1:6" x14ac:dyDescent="0.2">
      <c r="A46" s="34" t="s">
        <v>43</v>
      </c>
      <c r="B46" s="35"/>
      <c r="C46" s="36"/>
      <c r="D46" s="37">
        <v>1130</v>
      </c>
      <c r="E46" s="39">
        <v>0</v>
      </c>
      <c r="F46" s="39">
        <v>0</v>
      </c>
    </row>
    <row r="47" spans="1:6" x14ac:dyDescent="0.2">
      <c r="A47" s="34" t="s">
        <v>44</v>
      </c>
      <c r="B47" s="35"/>
      <c r="C47" s="36"/>
      <c r="D47" s="37">
        <v>1135</v>
      </c>
      <c r="E47" s="39">
        <v>0</v>
      </c>
      <c r="F47" s="39">
        <v>0</v>
      </c>
    </row>
    <row r="48" spans="1:6" x14ac:dyDescent="0.2">
      <c r="A48" s="34" t="s">
        <v>45</v>
      </c>
      <c r="B48" s="35"/>
      <c r="C48" s="36"/>
      <c r="D48" s="37">
        <v>1140</v>
      </c>
      <c r="E48" s="39">
        <v>0</v>
      </c>
      <c r="F48" s="39">
        <v>0</v>
      </c>
    </row>
    <row r="49" spans="1:6" x14ac:dyDescent="0.2">
      <c r="A49" s="34" t="s">
        <v>46</v>
      </c>
      <c r="B49" s="35"/>
      <c r="C49" s="36"/>
      <c r="D49" s="37">
        <v>1145</v>
      </c>
      <c r="E49" s="39">
        <v>31791058</v>
      </c>
      <c r="F49" s="39">
        <v>15838343</v>
      </c>
    </row>
    <row r="50" spans="1:6" x14ac:dyDescent="0.2">
      <c r="A50" s="34" t="s">
        <v>47</v>
      </c>
      <c r="B50" s="35"/>
      <c r="C50" s="36"/>
      <c r="D50" s="37">
        <v>1150</v>
      </c>
      <c r="E50" s="39">
        <v>0</v>
      </c>
      <c r="F50" s="39">
        <v>0</v>
      </c>
    </row>
    <row r="51" spans="1:6" x14ac:dyDescent="0.2">
      <c r="A51" s="34" t="s">
        <v>48</v>
      </c>
      <c r="B51" s="35"/>
      <c r="C51" s="36"/>
      <c r="D51" s="37">
        <v>1155</v>
      </c>
      <c r="E51" s="39">
        <v>0</v>
      </c>
      <c r="F51" s="39">
        <v>0</v>
      </c>
    </row>
    <row r="52" spans="1:6" x14ac:dyDescent="0.2">
      <c r="A52" s="34" t="s">
        <v>49</v>
      </c>
      <c r="B52" s="35"/>
      <c r="C52" s="36"/>
      <c r="D52" s="37"/>
      <c r="E52" s="44"/>
      <c r="F52" s="44"/>
    </row>
    <row r="53" spans="1:6" x14ac:dyDescent="0.2">
      <c r="A53" s="34" t="s">
        <v>50</v>
      </c>
      <c r="B53" s="35"/>
      <c r="C53" s="36"/>
      <c r="D53" s="37">
        <v>1160</v>
      </c>
      <c r="E53" s="38">
        <f>SUM(E54:E56)</f>
        <v>0</v>
      </c>
      <c r="F53" s="38">
        <f>SUM(F54:F56)</f>
        <v>0</v>
      </c>
    </row>
    <row r="54" spans="1:6" x14ac:dyDescent="0.2">
      <c r="A54" s="34" t="s">
        <v>51</v>
      </c>
      <c r="B54" s="35"/>
      <c r="C54" s="36"/>
      <c r="D54" s="37">
        <v>1161</v>
      </c>
      <c r="E54" s="39">
        <v>0</v>
      </c>
      <c r="F54" s="39">
        <v>0</v>
      </c>
    </row>
    <row r="55" spans="1:6" x14ac:dyDescent="0.2">
      <c r="A55" s="34" t="s">
        <v>52</v>
      </c>
      <c r="B55" s="35"/>
      <c r="C55" s="36"/>
      <c r="D55" s="37">
        <v>1162</v>
      </c>
      <c r="E55" s="38">
        <f>ROUND([1]Ф.2.ЗВЕД!F23+[1]Ф.4.1.ЗВЕД!E23-[1]Ф.4.1.ЗВЕД!F23+[1]Ф.4.2.ЗВЕД!E22-[1]Ф.4.2.ЗВЕД!F22+[1]Ф.4.3.ЗВЕД!F22-[1]Ф.4.3.ЗВЕД!G22+[1]Ф.4.4.ЗВЕД!E20+[1]Ф.4.3.1.ЗВЕД!G22,0)</f>
        <v>0</v>
      </c>
      <c r="F55" s="38">
        <f>ROUND([1]Ф.2.ЗВЕД!J23+[1]Ф.4.1.ЗВЕД!Q23-[1]Ф.4.1.ЗВЕД!R23+[1]Ф.4.2.ЗВЕД!M22-[1]Ф.4.2.ЗВЕД!N22+[1]Ф.4.3.ЗВЕД!M22-[1]Ф.4.3.ЗВЕД!N22+[1]Ф.4.4.ЗВЕД!J20+[1]Ф.4.3.1.ЗВЕД!R22,0)</f>
        <v>0</v>
      </c>
    </row>
    <row r="56" spans="1:6" x14ac:dyDescent="0.2">
      <c r="A56" s="34" t="s">
        <v>53</v>
      </c>
      <c r="B56" s="35"/>
      <c r="C56" s="36"/>
      <c r="D56" s="37">
        <v>1163</v>
      </c>
      <c r="E56" s="38">
        <f>ROUND([1]Ф.4.1.ЗВЕД!F23+[1]Ф.4.2.ЗВЕД!F22+[1]Ф.4.3.ЗВЕД!G22,0)</f>
        <v>0</v>
      </c>
      <c r="F56" s="38">
        <f>ROUND([1]Ф.4.1.ЗВЕД!R23+[1]Ф.4.2.ЗВЕД!N22+[1]Ф.4.3.ЗВЕД!N22,0)</f>
        <v>0</v>
      </c>
    </row>
    <row r="57" spans="1:6" x14ac:dyDescent="0.2">
      <c r="A57" s="34" t="s">
        <v>54</v>
      </c>
      <c r="B57" s="35"/>
      <c r="C57" s="36"/>
      <c r="D57" s="37">
        <v>1165</v>
      </c>
      <c r="E57" s="39">
        <v>0</v>
      </c>
      <c r="F57" s="39">
        <v>0</v>
      </c>
    </row>
    <row r="58" spans="1:6" x14ac:dyDescent="0.2">
      <c r="A58" s="34" t="s">
        <v>55</v>
      </c>
      <c r="B58" s="35"/>
      <c r="C58" s="36"/>
      <c r="D58" s="37"/>
      <c r="E58" s="44"/>
      <c r="F58" s="44"/>
    </row>
    <row r="59" spans="1:6" x14ac:dyDescent="0.2">
      <c r="A59" s="34" t="s">
        <v>56</v>
      </c>
      <c r="B59" s="35"/>
      <c r="C59" s="36"/>
      <c r="D59" s="37">
        <v>1170</v>
      </c>
      <c r="E59" s="39">
        <v>0</v>
      </c>
      <c r="F59" s="39">
        <v>0</v>
      </c>
    </row>
    <row r="60" spans="1:6" x14ac:dyDescent="0.2">
      <c r="A60" s="34" t="s">
        <v>57</v>
      </c>
      <c r="B60" s="35"/>
      <c r="C60" s="36"/>
      <c r="D60" s="37">
        <v>1175</v>
      </c>
      <c r="E60" s="38">
        <f>SUM(E61:E62)</f>
        <v>0</v>
      </c>
      <c r="F60" s="38">
        <f>SUM(F61:F62)</f>
        <v>0</v>
      </c>
    </row>
    <row r="61" spans="1:6" x14ac:dyDescent="0.2">
      <c r="A61" s="34" t="s">
        <v>58</v>
      </c>
      <c r="B61" s="35"/>
      <c r="C61" s="36"/>
      <c r="D61" s="37">
        <v>1176</v>
      </c>
      <c r="E61" s="39">
        <v>0</v>
      </c>
      <c r="F61" s="39">
        <v>0</v>
      </c>
    </row>
    <row r="62" spans="1:6" x14ac:dyDescent="0.2">
      <c r="A62" s="34" t="s">
        <v>59</v>
      </c>
      <c r="B62" s="35"/>
      <c r="C62" s="36"/>
      <c r="D62" s="37">
        <v>1177</v>
      </c>
      <c r="E62" s="39">
        <v>0</v>
      </c>
      <c r="F62" s="39">
        <v>0</v>
      </c>
    </row>
    <row r="63" spans="1:6" x14ac:dyDescent="0.2">
      <c r="A63" s="34" t="s">
        <v>60</v>
      </c>
      <c r="B63" s="35"/>
      <c r="C63" s="36"/>
      <c r="D63" s="37">
        <v>1180</v>
      </c>
      <c r="E63" s="39">
        <v>0</v>
      </c>
      <c r="F63" s="39">
        <v>0</v>
      </c>
    </row>
    <row r="64" spans="1:6" x14ac:dyDescent="0.2">
      <c r="A64" s="40" t="s">
        <v>61</v>
      </c>
      <c r="B64" s="41"/>
      <c r="C64" s="42"/>
      <c r="D64" s="32">
        <v>1195</v>
      </c>
      <c r="E64" s="38">
        <f>E63+E60+E59+E57+E53+E51+SUM(E44:E50)+E39+E38</f>
        <v>31791058</v>
      </c>
      <c r="F64" s="38">
        <f>F63+F60+F59+F57+F53+F51+SUM(F44:F50)+F39+F38</f>
        <v>15838343</v>
      </c>
    </row>
    <row r="65" spans="1:8" x14ac:dyDescent="0.2">
      <c r="A65" s="40" t="s">
        <v>62</v>
      </c>
      <c r="B65" s="41"/>
      <c r="C65" s="42"/>
      <c r="D65" s="32">
        <v>1200</v>
      </c>
      <c r="E65" s="45">
        <v>0</v>
      </c>
      <c r="F65" s="45">
        <v>0</v>
      </c>
    </row>
    <row r="66" spans="1:8" x14ac:dyDescent="0.2">
      <c r="A66" s="40" t="s">
        <v>16</v>
      </c>
      <c r="B66" s="41"/>
      <c r="C66" s="42"/>
      <c r="D66" s="32">
        <v>1300</v>
      </c>
      <c r="E66" s="43">
        <f>E65+E64+E36</f>
        <v>31791058</v>
      </c>
      <c r="F66" s="43">
        <f>F65+F64+F36</f>
        <v>15838343</v>
      </c>
      <c r="H66" s="46" t="str">
        <f>IF(E66=E96,"","Актив не дорівнює пасиву на початок звітного періоду")</f>
        <v/>
      </c>
    </row>
    <row r="67" spans="1:8" ht="38.25" x14ac:dyDescent="0.2">
      <c r="A67" s="29" t="s">
        <v>63</v>
      </c>
      <c r="B67" s="30"/>
      <c r="C67" s="31"/>
      <c r="D67" s="32" t="s">
        <v>19</v>
      </c>
      <c r="E67" s="32" t="s">
        <v>20</v>
      </c>
      <c r="F67" s="47" t="s">
        <v>21</v>
      </c>
      <c r="H67" s="46" t="str">
        <f>IF(F66=F96,"","Актив не дорівнює пасиву на кінець звітного періоду")</f>
        <v/>
      </c>
    </row>
    <row r="68" spans="1:8" x14ac:dyDescent="0.2">
      <c r="A68" s="29">
        <v>1</v>
      </c>
      <c r="B68" s="30"/>
      <c r="C68" s="31"/>
      <c r="D68" s="32">
        <v>2</v>
      </c>
      <c r="E68" s="32">
        <v>3</v>
      </c>
      <c r="F68" s="32">
        <v>4</v>
      </c>
    </row>
    <row r="69" spans="1:8" x14ac:dyDescent="0.2">
      <c r="A69" s="33" t="s">
        <v>64</v>
      </c>
      <c r="B69" s="33"/>
      <c r="C69" s="33"/>
      <c r="D69" s="33"/>
      <c r="E69" s="33"/>
      <c r="F69" s="33"/>
    </row>
    <row r="70" spans="1:8" x14ac:dyDescent="0.2">
      <c r="A70" s="34" t="s">
        <v>65</v>
      </c>
      <c r="B70" s="35"/>
      <c r="C70" s="36"/>
      <c r="D70" s="37">
        <v>1400</v>
      </c>
      <c r="E70" s="48">
        <f>E21+E24+E27</f>
        <v>0</v>
      </c>
      <c r="F70" s="48">
        <f>F21+F24+F27</f>
        <v>0</v>
      </c>
    </row>
    <row r="71" spans="1:8" x14ac:dyDescent="0.2">
      <c r="A71" s="34" t="s">
        <v>66</v>
      </c>
      <c r="B71" s="35"/>
      <c r="C71" s="36"/>
      <c r="D71" s="37">
        <v>1410</v>
      </c>
      <c r="E71" s="48">
        <v>0</v>
      </c>
      <c r="F71" s="48">
        <v>0</v>
      </c>
    </row>
    <row r="72" spans="1:8" x14ac:dyDescent="0.2">
      <c r="A72" s="34" t="s">
        <v>67</v>
      </c>
      <c r="B72" s="35"/>
      <c r="C72" s="36"/>
      <c r="D72" s="37">
        <v>1420</v>
      </c>
      <c r="E72" s="48">
        <v>31791058</v>
      </c>
      <c r="F72" s="48">
        <v>15838343</v>
      </c>
    </row>
    <row r="73" spans="1:8" x14ac:dyDescent="0.2">
      <c r="A73" s="34" t="s">
        <v>68</v>
      </c>
      <c r="B73" s="35"/>
      <c r="C73" s="36"/>
      <c r="D73" s="37">
        <v>1430</v>
      </c>
      <c r="E73" s="48">
        <v>0</v>
      </c>
      <c r="F73" s="48">
        <v>0</v>
      </c>
    </row>
    <row r="74" spans="1:8" x14ac:dyDescent="0.2">
      <c r="A74" s="34" t="s">
        <v>69</v>
      </c>
      <c r="B74" s="35"/>
      <c r="C74" s="36"/>
      <c r="D74" s="37">
        <v>1440</v>
      </c>
      <c r="E74" s="48">
        <v>0</v>
      </c>
      <c r="F74" s="48">
        <v>0</v>
      </c>
    </row>
    <row r="75" spans="1:8" x14ac:dyDescent="0.2">
      <c r="A75" s="34" t="s">
        <v>70</v>
      </c>
      <c r="B75" s="35"/>
      <c r="C75" s="36"/>
      <c r="D75" s="37">
        <v>1450</v>
      </c>
      <c r="E75" s="48">
        <v>0</v>
      </c>
      <c r="F75" s="48">
        <v>0</v>
      </c>
    </row>
    <row r="76" spans="1:8" x14ac:dyDescent="0.2">
      <c r="A76" s="40" t="s">
        <v>34</v>
      </c>
      <c r="B76" s="41"/>
      <c r="C76" s="42"/>
      <c r="D76" s="32">
        <v>1495</v>
      </c>
      <c r="E76" s="49">
        <f>SUM(E70:E75)</f>
        <v>31791058</v>
      </c>
      <c r="F76" s="49">
        <f>SUM(F70:F75)</f>
        <v>15838343</v>
      </c>
    </row>
    <row r="77" spans="1:8" x14ac:dyDescent="0.2">
      <c r="A77" s="33" t="s">
        <v>71</v>
      </c>
      <c r="B77" s="33"/>
      <c r="C77" s="33"/>
      <c r="D77" s="33"/>
      <c r="E77" s="33"/>
      <c r="F77" s="33"/>
    </row>
    <row r="78" spans="1:8" x14ac:dyDescent="0.2">
      <c r="A78" s="34" t="s">
        <v>72</v>
      </c>
      <c r="B78" s="35"/>
      <c r="C78" s="36"/>
      <c r="D78" s="37"/>
      <c r="E78" s="50"/>
      <c r="F78" s="50"/>
    </row>
    <row r="79" spans="1:8" x14ac:dyDescent="0.2">
      <c r="A79" s="34" t="s">
        <v>73</v>
      </c>
      <c r="B79" s="35"/>
      <c r="C79" s="36"/>
      <c r="D79" s="37">
        <v>1500</v>
      </c>
      <c r="E79" s="48">
        <v>0</v>
      </c>
      <c r="F79" s="48">
        <v>0</v>
      </c>
    </row>
    <row r="80" spans="1:8" x14ac:dyDescent="0.2">
      <c r="A80" s="34" t="s">
        <v>74</v>
      </c>
      <c r="B80" s="35"/>
      <c r="C80" s="36"/>
      <c r="D80" s="37">
        <v>1510</v>
      </c>
      <c r="E80" s="48">
        <v>0</v>
      </c>
      <c r="F80" s="48">
        <v>0</v>
      </c>
    </row>
    <row r="81" spans="1:6" x14ac:dyDescent="0.2">
      <c r="A81" s="34" t="s">
        <v>75</v>
      </c>
      <c r="B81" s="35"/>
      <c r="C81" s="36"/>
      <c r="D81" s="37">
        <v>1520</v>
      </c>
      <c r="E81" s="48">
        <v>0</v>
      </c>
      <c r="F81" s="48">
        <v>0</v>
      </c>
    </row>
    <row r="82" spans="1:6" x14ac:dyDescent="0.2">
      <c r="A82" s="34" t="s">
        <v>76</v>
      </c>
      <c r="B82" s="35"/>
      <c r="C82" s="36"/>
      <c r="D82" s="37">
        <v>1530</v>
      </c>
      <c r="E82" s="48">
        <v>0</v>
      </c>
      <c r="F82" s="48">
        <v>0</v>
      </c>
    </row>
    <row r="83" spans="1:6" x14ac:dyDescent="0.2">
      <c r="A83" s="34" t="s">
        <v>77</v>
      </c>
      <c r="B83" s="35"/>
      <c r="C83" s="36"/>
      <c r="D83" s="37"/>
      <c r="E83" s="50"/>
      <c r="F83" s="50"/>
    </row>
    <row r="84" spans="1:6" x14ac:dyDescent="0.2">
      <c r="A84" s="34" t="s">
        <v>78</v>
      </c>
      <c r="B84" s="35"/>
      <c r="C84" s="36"/>
      <c r="D84" s="37">
        <v>1540</v>
      </c>
      <c r="E84" s="51">
        <v>0</v>
      </c>
      <c r="F84" s="51">
        <v>0</v>
      </c>
    </row>
    <row r="85" spans="1:6" x14ac:dyDescent="0.2">
      <c r="A85" s="34" t="s">
        <v>42</v>
      </c>
      <c r="B85" s="35"/>
      <c r="C85" s="36"/>
      <c r="D85" s="37">
        <v>1545</v>
      </c>
      <c r="E85" s="48">
        <v>0</v>
      </c>
      <c r="F85" s="48">
        <v>0</v>
      </c>
    </row>
    <row r="86" spans="1:6" x14ac:dyDescent="0.2">
      <c r="A86" s="34" t="s">
        <v>74</v>
      </c>
      <c r="B86" s="35"/>
      <c r="C86" s="36"/>
      <c r="D86" s="37">
        <v>1550</v>
      </c>
      <c r="E86" s="48">
        <v>0</v>
      </c>
      <c r="F86" s="48">
        <v>0</v>
      </c>
    </row>
    <row r="87" spans="1:6" x14ac:dyDescent="0.2">
      <c r="A87" s="34" t="s">
        <v>79</v>
      </c>
      <c r="B87" s="35"/>
      <c r="C87" s="36"/>
      <c r="D87" s="37">
        <v>1555</v>
      </c>
      <c r="E87" s="48">
        <v>0</v>
      </c>
      <c r="F87" s="48">
        <v>0</v>
      </c>
    </row>
    <row r="88" spans="1:6" x14ac:dyDescent="0.2">
      <c r="A88" s="34" t="s">
        <v>80</v>
      </c>
      <c r="B88" s="35"/>
      <c r="C88" s="36"/>
      <c r="D88" s="37">
        <v>1560</v>
      </c>
      <c r="E88" s="48">
        <v>0</v>
      </c>
      <c r="F88" s="48">
        <v>0</v>
      </c>
    </row>
    <row r="89" spans="1:6" x14ac:dyDescent="0.2">
      <c r="A89" s="34" t="s">
        <v>45</v>
      </c>
      <c r="B89" s="35"/>
      <c r="C89" s="36"/>
      <c r="D89" s="37">
        <v>1565</v>
      </c>
      <c r="E89" s="48">
        <v>0</v>
      </c>
      <c r="F89" s="48">
        <v>0</v>
      </c>
    </row>
    <row r="90" spans="1:6" x14ac:dyDescent="0.2">
      <c r="A90" s="34" t="s">
        <v>46</v>
      </c>
      <c r="B90" s="35"/>
      <c r="C90" s="36"/>
      <c r="D90" s="37">
        <v>1570</v>
      </c>
      <c r="E90" s="48">
        <v>0</v>
      </c>
      <c r="F90" s="48">
        <v>0</v>
      </c>
    </row>
    <row r="91" spans="1:6" x14ac:dyDescent="0.2">
      <c r="A91" s="34" t="s">
        <v>81</v>
      </c>
      <c r="B91" s="35"/>
      <c r="C91" s="36"/>
      <c r="D91" s="37">
        <v>1575</v>
      </c>
      <c r="E91" s="48">
        <v>0</v>
      </c>
      <c r="F91" s="48">
        <v>0</v>
      </c>
    </row>
    <row r="92" spans="1:6" x14ac:dyDescent="0.2">
      <c r="A92" s="52" t="s">
        <v>82</v>
      </c>
      <c r="B92" s="53"/>
      <c r="C92" s="54"/>
      <c r="D92" s="37">
        <v>1585</v>
      </c>
      <c r="E92" s="48">
        <v>0</v>
      </c>
      <c r="F92" s="48">
        <v>0</v>
      </c>
    </row>
    <row r="93" spans="1:6" x14ac:dyDescent="0.2">
      <c r="A93" s="40" t="s">
        <v>61</v>
      </c>
      <c r="B93" s="41"/>
      <c r="C93" s="42"/>
      <c r="D93" s="32">
        <v>1595</v>
      </c>
      <c r="E93" s="49">
        <f>SUM(E84:E91)+SUM(E79:E81)+E82</f>
        <v>0</v>
      </c>
      <c r="F93" s="49">
        <f>SUM(F84:F91)+SUM(F79:F81)+F82</f>
        <v>0</v>
      </c>
    </row>
    <row r="94" spans="1:6" x14ac:dyDescent="0.2">
      <c r="A94" s="40" t="s">
        <v>83</v>
      </c>
      <c r="B94" s="41"/>
      <c r="C94" s="42"/>
      <c r="D94" s="32">
        <v>1600</v>
      </c>
      <c r="E94" s="55">
        <v>0</v>
      </c>
      <c r="F94" s="55">
        <v>0</v>
      </c>
    </row>
    <row r="95" spans="1:6" x14ac:dyDescent="0.2">
      <c r="A95" s="40" t="s">
        <v>84</v>
      </c>
      <c r="B95" s="41"/>
      <c r="C95" s="42"/>
      <c r="D95" s="32">
        <v>1700</v>
      </c>
      <c r="E95" s="55">
        <v>0</v>
      </c>
      <c r="F95" s="55">
        <v>0</v>
      </c>
    </row>
    <row r="96" spans="1:6" x14ac:dyDescent="0.2">
      <c r="A96" s="40" t="s">
        <v>16</v>
      </c>
      <c r="B96" s="41"/>
      <c r="C96" s="42"/>
      <c r="D96" s="32">
        <v>1800</v>
      </c>
      <c r="E96" s="49">
        <f>E95+E94+E93+E76</f>
        <v>31791058</v>
      </c>
      <c r="F96" s="49">
        <f>F95+F94+F93+F76</f>
        <v>15838343</v>
      </c>
    </row>
    <row r="99" spans="1:12" ht="15.75" x14ac:dyDescent="0.25">
      <c r="A99" s="56" t="s">
        <v>85</v>
      </c>
      <c r="B99" s="57"/>
      <c r="C99" s="58"/>
      <c r="D99" s="59" t="str">
        <f>[1]ЗАПОЛНИТЬ!F26</f>
        <v>Я.М.Цуглевич</v>
      </c>
      <c r="E99" s="59"/>
      <c r="F99" s="59"/>
      <c r="G99" s="60"/>
      <c r="H99" s="60"/>
      <c r="I99" s="60"/>
      <c r="J99" s="60"/>
      <c r="K99" s="60"/>
      <c r="L99" s="61"/>
    </row>
    <row r="100" spans="1:12" x14ac:dyDescent="0.2">
      <c r="A100" s="56"/>
      <c r="B100" s="62" t="s">
        <v>86</v>
      </c>
      <c r="C100" s="63"/>
      <c r="D100" s="64" t="s">
        <v>87</v>
      </c>
      <c r="E100" s="64"/>
      <c r="F100" s="64"/>
      <c r="G100" s="65"/>
      <c r="H100" s="65"/>
      <c r="I100" s="65"/>
      <c r="J100" s="65"/>
      <c r="K100" s="65"/>
      <c r="L100" s="61"/>
    </row>
    <row r="101" spans="1:12" ht="15.75" x14ac:dyDescent="0.25">
      <c r="A101" s="56" t="s">
        <v>88</v>
      </c>
      <c r="B101" s="66"/>
      <c r="C101" s="67"/>
      <c r="D101" s="67"/>
      <c r="E101" s="67"/>
      <c r="G101" s="58"/>
      <c r="H101" s="58"/>
      <c r="I101" s="58"/>
      <c r="J101" s="58"/>
      <c r="K101" s="58"/>
      <c r="L101" s="61"/>
    </row>
    <row r="102" spans="1:12" ht="15.75" x14ac:dyDescent="0.25">
      <c r="A102" s="56" t="s">
        <v>89</v>
      </c>
      <c r="B102" s="66"/>
      <c r="C102" s="67"/>
      <c r="D102" s="67"/>
      <c r="E102" s="67"/>
      <c r="G102" s="58"/>
      <c r="H102" s="58"/>
      <c r="I102" s="58"/>
      <c r="J102" s="58"/>
      <c r="K102" s="58"/>
      <c r="L102" s="61"/>
    </row>
    <row r="103" spans="1:12" ht="15.75" x14ac:dyDescent="0.25">
      <c r="A103" s="56" t="s">
        <v>90</v>
      </c>
      <c r="B103" s="57"/>
      <c r="C103" s="67"/>
      <c r="D103" s="59" t="str">
        <f>[1]ЗАПОЛНИТЬ!F28</f>
        <v>Н.В.Федів</v>
      </c>
      <c r="E103" s="59"/>
      <c r="F103" s="59"/>
      <c r="G103" s="60"/>
      <c r="H103" s="60"/>
      <c r="I103" s="60"/>
      <c r="J103" s="60"/>
      <c r="K103" s="60"/>
      <c r="L103" s="61"/>
    </row>
    <row r="104" spans="1:12" ht="15" x14ac:dyDescent="0.25">
      <c r="B104" s="62" t="s">
        <v>86</v>
      </c>
      <c r="C104" s="67"/>
      <c r="D104" s="68" t="s">
        <v>87</v>
      </c>
      <c r="E104" s="68"/>
      <c r="F104" s="68"/>
      <c r="G104" s="65"/>
      <c r="H104" s="65"/>
      <c r="I104" s="65"/>
      <c r="J104" s="65"/>
      <c r="K104" s="65"/>
      <c r="L104" s="61"/>
    </row>
  </sheetData>
  <mergeCells count="102">
    <mergeCell ref="A96:C96"/>
    <mergeCell ref="D99:F99"/>
    <mergeCell ref="D100:F100"/>
    <mergeCell ref="D103:F103"/>
    <mergeCell ref="D104:F104"/>
    <mergeCell ref="A90:C90"/>
    <mergeCell ref="A91:C91"/>
    <mergeCell ref="A92:C92"/>
    <mergeCell ref="A93:C93"/>
    <mergeCell ref="A94:C94"/>
    <mergeCell ref="A95:C95"/>
    <mergeCell ref="A84:C84"/>
    <mergeCell ref="A85:C85"/>
    <mergeCell ref="A86:C86"/>
    <mergeCell ref="A87:C87"/>
    <mergeCell ref="A88:C88"/>
    <mergeCell ref="A89:C89"/>
    <mergeCell ref="A78:C78"/>
    <mergeCell ref="A79:C79"/>
    <mergeCell ref="A80:C80"/>
    <mergeCell ref="A81:C81"/>
    <mergeCell ref="A82:C82"/>
    <mergeCell ref="A83:C83"/>
    <mergeCell ref="A72:C72"/>
    <mergeCell ref="A73:C73"/>
    <mergeCell ref="A74:C74"/>
    <mergeCell ref="A75:C75"/>
    <mergeCell ref="A76:C76"/>
    <mergeCell ref="A77:F77"/>
    <mergeCell ref="A66:C66"/>
    <mergeCell ref="A67:C67"/>
    <mergeCell ref="A68:C68"/>
    <mergeCell ref="A69:F69"/>
    <mergeCell ref="A70:C70"/>
    <mergeCell ref="A71:C71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8:C48"/>
    <mergeCell ref="A49:C49"/>
    <mergeCell ref="A50:C50"/>
    <mergeCell ref="A51:C51"/>
    <mergeCell ref="A52:C52"/>
    <mergeCell ref="A53:C53"/>
    <mergeCell ref="A42:C42"/>
    <mergeCell ref="A43:C43"/>
    <mergeCell ref="A44:C44"/>
    <mergeCell ref="A45:C45"/>
    <mergeCell ref="A46:C46"/>
    <mergeCell ref="A47:C47"/>
    <mergeCell ref="A36:C36"/>
    <mergeCell ref="A37:F37"/>
    <mergeCell ref="A38:C38"/>
    <mergeCell ref="A39:C39"/>
    <mergeCell ref="A40:C40"/>
    <mergeCell ref="A41:C41"/>
    <mergeCell ref="A30:C30"/>
    <mergeCell ref="A31:C31"/>
    <mergeCell ref="A32:C32"/>
    <mergeCell ref="A33:C33"/>
    <mergeCell ref="A34:C34"/>
    <mergeCell ref="A35:C35"/>
    <mergeCell ref="A24:C24"/>
    <mergeCell ref="A25:C25"/>
    <mergeCell ref="A26:C26"/>
    <mergeCell ref="A27:C27"/>
    <mergeCell ref="A28:C28"/>
    <mergeCell ref="A29:C29"/>
    <mergeCell ref="A18:C18"/>
    <mergeCell ref="A19:F19"/>
    <mergeCell ref="A20:C20"/>
    <mergeCell ref="A21:C21"/>
    <mergeCell ref="A22:C22"/>
    <mergeCell ref="A23:C23"/>
    <mergeCell ref="D12:F12"/>
    <mergeCell ref="K12:M12"/>
    <mergeCell ref="A14:F14"/>
    <mergeCell ref="A15:F15"/>
    <mergeCell ref="E16:F16"/>
    <mergeCell ref="A17:C17"/>
    <mergeCell ref="D8:F8"/>
    <mergeCell ref="K8:M8"/>
    <mergeCell ref="D9:F9"/>
    <mergeCell ref="K9:M10"/>
    <mergeCell ref="D10:F10"/>
    <mergeCell ref="D11:F11"/>
    <mergeCell ref="K11:M11"/>
    <mergeCell ref="D1:F3"/>
    <mergeCell ref="D5:F5"/>
    <mergeCell ref="K5:M5"/>
    <mergeCell ref="B6:C6"/>
    <mergeCell ref="D7:F7"/>
    <mergeCell ref="K7:M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2018-02-02T06:51:37Z</dcterms:created>
  <dcterms:modified xsi:type="dcterms:W3CDTF">2018-02-02T06:52:15Z</dcterms:modified>
</cp:coreProperties>
</file>